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Kotlarov\Documents\ОБЕКТИ 2024\Оценка мет. к-ция на ГТЛ\6. ТЗ Изпълнител\ПРИЛОЖЕНИЯ\"/>
    </mc:Choice>
  </mc:AlternateContent>
  <xr:revisionPtr revIDLastSave="0" documentId="13_ncr:1_{133F2E86-00CF-4086-A7F9-03808FB72BEC}" xr6:coauthVersionLast="36" xr6:coauthVersionMax="36" xr10:uidLastSave="{00000000-0000-0000-0000-000000000000}"/>
  <bookViews>
    <workbookView xWindow="0" yWindow="0" windowWidth="28800" windowHeight="9405" xr2:uid="{243BD710-AC4C-4E87-BD84-2783E9F71870}"/>
  </bookViews>
  <sheets>
    <sheet name="Sheet1" sheetId="1" r:id="rId1"/>
  </sheets>
  <definedNames>
    <definedName name="_xlnm.Print_Area" localSheetId="0">Sheet1!$A$1:$F$119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4" i="1" l="1"/>
  <c r="F105" i="1" s="1"/>
  <c r="F108" i="1" s="1"/>
  <c r="F79" i="1"/>
  <c r="F66" i="1"/>
  <c r="F46" i="1"/>
  <c r="F30" i="1"/>
  <c r="F109" i="1" l="1"/>
</calcChain>
</file>

<file path=xl/sharedStrings.xml><?xml version="1.0" encoding="utf-8"?>
<sst xmlns="http://schemas.openxmlformats.org/spreadsheetml/2006/main" count="199" uniqueCount="89">
  <si>
    <t>Приложение №1</t>
  </si>
  <si>
    <t>към тръжна документация</t>
  </si>
  <si>
    <t>КАНДИДАТ-ИЗПЪЛНИТЕЛ: ............................................</t>
  </si>
  <si>
    <t>ТЕХНИЧЕСКА   СПЕЦИФИКАЦИЯ</t>
  </si>
  <si>
    <t>КОЛИЧЕСТВЕНА СМЕТКА</t>
  </si>
  <si>
    <t>Мярка</t>
  </si>
  <si>
    <t>Колич.</t>
  </si>
  <si>
    <t>Ед. цена
/евро без ДДС/</t>
  </si>
  <si>
    <t>към ТЗ за СРР</t>
  </si>
  <si>
    <t>1. ИЗРАБОТКА, ДОСТАВКА И  МОНТАЖ ЗА РЕМОНТ НА ГТЛ СТ1</t>
  </si>
  <si>
    <t>Изработка, доставка и монтаж на Станок №1 (ST-01.00.00) за ГТЛ СТ1 с единично тегло 78кг.</t>
  </si>
  <si>
    <t>бр.</t>
  </si>
  <si>
    <t>Изработка, доставка и монтаж на Станок №2 (ST-02.00.00) за ГТЛ СТ1 с единично тегло 80кг.</t>
  </si>
  <si>
    <t>Изработка, доставка и монтаж на Укрепващ крак  (UK-00.00.00) за ГТЛ СТ1 с единично тегло 11кг.</t>
  </si>
  <si>
    <t>Монтаж на долна ролка Ø159х1800</t>
  </si>
  <si>
    <t>Монтаж на странична ролка Ø89х200</t>
  </si>
  <si>
    <t>Доставка и полагане на два слоя с дебелина по 1мм с Sika MonoTop-610; 1чувал  по 25кг; разходна норма 4кг/м² при дебелина на слоя 1мм</t>
  </si>
  <si>
    <t>м²</t>
  </si>
  <si>
    <t>Доставка и полагане на армиран с фибри сулфатоустойчив бетон клас C35/45 за бетониране на станоци</t>
  </si>
  <si>
    <t>м³</t>
  </si>
  <si>
    <t xml:space="preserve">Нанасяне на антикорозионно покритие на рама и опори на лентата с два слоя по 125микрона алкиден грунд и два слоя финишни с алкидна боя по 125микрона </t>
  </si>
  <si>
    <t>Разпробиване на отвори с ударно-пробивна техника ф18мм и дълбочина 150мм в стоманобетон за монтаж на шпилки</t>
  </si>
  <si>
    <t>Доставка и монтаж на горещопоцинковани шпилки тип АМ 16х1000, клас 8.8 HDG на HILTI за заготвяне на 120бр. шпилки M16х120, комплект с 2бр. гайки и 1бр. шайба, с използване на инжекционна техника HIT-HY 200R V3 за бетон на HILTI</t>
  </si>
  <si>
    <t>Доставка и монтаж на листова ламарина 5мм; 1м² за рехабилитация на опъвателна станция</t>
  </si>
  <si>
    <t>Направа на кофраж за колони, чашки на колони и подобни</t>
  </si>
  <si>
    <t>Доставка и монтаж на болт М16х50, 8.8, А304, DIN933</t>
  </si>
  <si>
    <t>бр</t>
  </si>
  <si>
    <t>Доставка и монтаж на гайка, М16, А4</t>
  </si>
  <si>
    <t>Доставка на шайба, М16, А4</t>
  </si>
  <si>
    <t>Обща стойност за ГТЛ СТ1 /евро без ДДС/</t>
  </si>
  <si>
    <t>№</t>
  </si>
  <si>
    <t>Обща стойност
/евро без ДДС/</t>
  </si>
  <si>
    <t>Наименование</t>
  </si>
  <si>
    <t>2. ИЗРАБОТКА, ДОСТАВКА И  МОНТАЖ ЗА РЕМОНТ НА ПВП1</t>
  </si>
  <si>
    <t>Изработка, доставка и монтаж на Укрепващ крак  (UK-01.00.00) за ГТЛ ПВП1 с единично тегло 13кг.</t>
  </si>
  <si>
    <t xml:space="preserve">Нанасяне на два слоя антикорозионно покритие на рама и опори на лентата с алкиден грунд два слоя по 125микрона и алкидна боя два слоя по 125микрона;                    </t>
  </si>
  <si>
    <t>Изработка, доставка и монтаж на станок за ГТЛ ПВП1</t>
  </si>
  <si>
    <t>Доставка и монтаж на профил UPN120, L=3000mm</t>
  </si>
  <si>
    <t>Изработка доставка и монтаж на опъвателна станция с количка (по чертежи)</t>
  </si>
  <si>
    <t>Изработка доставка на монтажна плоча за опъвателен барабан (по чертежи)</t>
  </si>
  <si>
    <t>Водно бластиране на рамата и краката на лентата до степен Sa 2 (ISO 8501-1)</t>
  </si>
  <si>
    <t>3. ИЗРАБОТКА, ДОСТАВКА И  МОНТАЖ ЗА РЕМОНТ НА ГТЛ Д6</t>
  </si>
  <si>
    <t xml:space="preserve"> ГТЛ Д6</t>
  </si>
  <si>
    <t>Изработка, доставка и монтаж на Станок №1 (D6-01.00.00) за ГТЛ Д6 с единично тегло 78кг.</t>
  </si>
  <si>
    <t>Изработка, доставка и монтаж на Станок №2 (D6-02.00.00) за ГТЛ Д6 с единично тегло 80кг.</t>
  </si>
  <si>
    <t xml:space="preserve">Доставка и полагане на армиран с фибри сулфатоустойчив бетон клас C35/45 за бетониране на станоци и опъвателна станция </t>
  </si>
  <si>
    <t>Доставка и монтаж на горещопоцинковани шпилки тип АМ 16х1000, клас 8.8 HDG на HILTI за заготвяне на 136бр. шпилки M16х150, и 10бр. М16х500, комплект с 2бр. гайки и 1бр. шайба, с използване на инжекционна техника HIT-HY 200R V3 за бетон на HILTI</t>
  </si>
  <si>
    <t>Доставка и монтаж на листова ламарина 10мм; 2м² за рехабилитация на задвижна станция</t>
  </si>
  <si>
    <t>Доставка и полагане на армиран с фибри сулфатоустойчив бетон клас C35/45 за бетониране на опъвателна станция</t>
  </si>
  <si>
    <t>Обща стойност за ГТЛ ПВП1 /евро без ДДС/</t>
  </si>
  <si>
    <t>Обща стойност за ГТЛ Д6 /евро без ДДС/</t>
  </si>
  <si>
    <t>4. ИЗРАБОТКА, ДОСТАВКА И  МОНТАЖ ЗА РЕМОНТ НА ГТЛ MБ1</t>
  </si>
  <si>
    <t>Изработка, доставка и монтаж на Укрепващ крак  (UK-00.00.00) за ГТЛ МБ1 с единично тегло 11кг.</t>
  </si>
  <si>
    <t>Изработка, доставка и монтаж на Детайл направляваща ролка (NR-01.00.00) за ГТЛ МБ1 с единично тегло 1,4кг.</t>
  </si>
  <si>
    <t>Доставка и монтаж на горещопоцинковани шпилки тип АМ 16х1000, клас 8.8 HDG на HILTI за заготвяне на 208бр. шпилки M16х150, и 10бр. , комплект с 2бр. гайки и 1бр. шайба, с използване на инжекционна техника HIT-HY 200R V3 за бетон на HILTI</t>
  </si>
  <si>
    <t>Доставка изработка и монтаж на листова ламарина 10мм;  за рехабилитация на задвижна станция по чертеж</t>
  </si>
  <si>
    <t>Обща стойност за ГТЛ МБ1 /евро без ДДС/</t>
  </si>
  <si>
    <t>5. ИЗРАБОТКА, ДОСТАВКА И  МОНТАЖ ЗА РЕМОНТ НА ГТЛ MБ2</t>
  </si>
  <si>
    <t>Изработка, доставка и монтаж на Ноцеща конструкция под опъвателна станция</t>
  </si>
  <si>
    <t>Изработка, доставка и монтаж на Борд</t>
  </si>
  <si>
    <t>Доставка и полагане на армиран с фибри сулфатоустойчив бетон клас C35/45 за бетониране на крака опъвателна станция</t>
  </si>
  <si>
    <t>Обща стойност за ГТЛ МБ2 /евро без ДДС/</t>
  </si>
  <si>
    <t>6. ДОПЪЛНИТЕЛНИ РАБОТИ</t>
  </si>
  <si>
    <t>6.1 ДЕМОНТАЖНИ РАБОТИ</t>
  </si>
  <si>
    <t>Демонтаж на носеща конструкция под опъвателна станция на ГТЛ МБ2</t>
  </si>
  <si>
    <t>Демонтаж на борд по хоризонтална част на ГТЛ МБ2</t>
  </si>
  <si>
    <t>Почистване на технологични просипи под и около ГТЛ СТ1</t>
  </si>
  <si>
    <t>Почистване на технологични просипи под и около ГТЛ ПВП 1</t>
  </si>
  <si>
    <t xml:space="preserve">Почистване на технологични просипи под и около ГТЛ Д6 </t>
  </si>
  <si>
    <t xml:space="preserve">Почистване на технологични просипи под и около ГТЛ МБ2 </t>
  </si>
  <si>
    <t xml:space="preserve">Демонтаж на други кородирали метални конструкции </t>
  </si>
  <si>
    <t>кг</t>
  </si>
  <si>
    <t>Транспорт на скрап на депо до 15км</t>
  </si>
  <si>
    <t>т</t>
  </si>
  <si>
    <t>6.2 МОНТАЖНИ РАБОТИ</t>
  </si>
  <si>
    <t>Доставка и монтаж на допълнителни метални конструкции за укрепване</t>
  </si>
  <si>
    <t>Обща стойност за демонтажни работи /евро без ДДС/</t>
  </si>
  <si>
    <t>Обща стойност за монтажни работи/евро без ДДС/</t>
  </si>
  <si>
    <t>ОБЩА СТОЙНОСТ ЗА ИЗПЪЛНЕНИЕ НА ОБЕКТА:</t>
  </si>
  <si>
    <t>Доставка и монтаж на профил UPN-120;  6 метра</t>
  </si>
  <si>
    <t>Интегрирано в ед. цени за демонтажа</t>
  </si>
  <si>
    <t>Забележки:
1. Количествата в заданието са приблизителни и при строителството се доказват с подробна количествена сметка;
2. Предложените единични цени се считат за "твърди" цени на СРР и не подлежат на промяна;
3. Всички дейности да бъдат изпълнявани съгласно технологията в Работния проект;
4. Всички обеми и площи за видовете дейности ще се доказват чрез геодезичен замер;
5. Във всички дейности, където е необходим ръчен труд, изпълнителят интегрира в единичните цени на конкретните позиции;
6. В единичните цени за изпълнение на видовете работи да бъдат интегрирани разходите за пренос материали на хоризонтално разстояние и вертикално разстояние, също така и монтаж и демонтаж на работно скеле там където е необходимо, спазване мерки за безопасност при работа.
7. Подготовката на временните пътища и подходи не се измерват и Изпълнителят ги интегрира в единичните цени;
8. Всички разходи за транспорт франко обекта са включени в цените;
9. Всички разходи за осигуряване на специфичните изисквания, съгласно Приложение №8 са интегрирани в единичните цени.
10.Всички разходи за управление на строителните отпадъци са интегрирани в единичните цени за съответните дейности.</t>
  </si>
  <si>
    <t>КАНДИДАТ-ИЗПЪЛНИТЕЛ: ....................................</t>
  </si>
  <si>
    <t>/................................../</t>
  </si>
  <si>
    <t>Подпис и печат</t>
  </si>
  <si>
    <t>Дата:</t>
  </si>
  <si>
    <t>Място:</t>
  </si>
  <si>
    <t>ОБЕКТ: Изпълнение СРР на обект: „Рехабилитация на металните конструкции на основните транспортни ленти в рудоподготовката на ОФ „Асарел““</t>
  </si>
  <si>
    <r>
      <t xml:space="preserve">Доставка и полагане на два слоя с дебелина по </t>
    </r>
    <r>
      <rPr>
        <sz val="12"/>
        <color rgb="FF000000"/>
        <rFont val="Times New Roman"/>
        <family val="1"/>
        <charset val="204"/>
      </rPr>
      <t>1мм</t>
    </r>
    <r>
      <rPr>
        <sz val="12"/>
        <color indexed="8"/>
        <rFont val="Times New Roman"/>
        <family val="1"/>
        <charset val="204"/>
      </rPr>
      <t xml:space="preserve"> с Sika MonoTop-610; 1чувал  по 25кг; разходна норма 4кг/м² при дебелина на слоя 1мм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</si>
</sst>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2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right" vertical="center"/>
    </xf>
    <xf numFmtId="0" fontId="3" fillId="3" borderId="0" xfId="0" applyFont="1" applyFill="1" applyBorder="1"/>
    <xf numFmtId="0" fontId="2" fillId="3" borderId="0" xfId="0" applyFont="1" applyFill="1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2" fontId="1" fillId="0" borderId="5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/>
    </xf>
    <xf numFmtId="0" fontId="4" fillId="2" borderId="1" xfId="0" applyNumberFormat="1" applyFont="1" applyFill="1" applyBorder="1" applyAlignment="1" applyProtection="1">
      <alignment horizontal="center"/>
    </xf>
    <xf numFmtId="0" fontId="4" fillId="2" borderId="8" xfId="0" applyNumberFormat="1" applyFont="1" applyFill="1" applyBorder="1" applyAlignment="1" applyProtection="1">
      <alignment horizontal="center"/>
    </xf>
    <xf numFmtId="0" fontId="3" fillId="3" borderId="0" xfId="0" applyNumberFormat="1" applyFont="1" applyFill="1" applyBorder="1" applyAlignment="1" applyProtection="1"/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vertical="justify"/>
    </xf>
    <xf numFmtId="0" fontId="1" fillId="0" borderId="1" xfId="0" applyNumberFormat="1" applyFont="1" applyFill="1" applyBorder="1" applyAlignment="1" applyProtection="1">
      <alignment horizontal="center" vertical="center"/>
    </xf>
    <xf numFmtId="2" fontId="1" fillId="0" borderId="1" xfId="0" applyNumberFormat="1" applyFont="1" applyFill="1" applyBorder="1" applyAlignment="1" applyProtection="1">
      <alignment horizontal="center" vertical="center"/>
    </xf>
    <xf numFmtId="2" fontId="2" fillId="0" borderId="1" xfId="0" applyNumberFormat="1" applyFont="1" applyBorder="1" applyAlignment="1">
      <alignment vertical="center"/>
    </xf>
    <xf numFmtId="2" fontId="2" fillId="0" borderId="8" xfId="0" applyNumberFormat="1" applyFont="1" applyBorder="1" applyAlignment="1">
      <alignment vertical="center"/>
    </xf>
    <xf numFmtId="0" fontId="1" fillId="4" borderId="7" xfId="0" applyNumberFormat="1" applyFont="1" applyFill="1" applyBorder="1" applyAlignment="1" applyProtection="1">
      <alignment horizontal="center" vertical="center"/>
    </xf>
    <xf numFmtId="0" fontId="1" fillId="4" borderId="1" xfId="0" applyNumberFormat="1" applyFont="1" applyFill="1" applyBorder="1" applyAlignment="1" applyProtection="1">
      <alignment vertical="justify"/>
    </xf>
    <xf numFmtId="0" fontId="1" fillId="4" borderId="1" xfId="0" applyNumberFormat="1" applyFont="1" applyFill="1" applyBorder="1" applyAlignment="1" applyProtection="1">
      <alignment horizontal="center" vertical="center"/>
    </xf>
    <xf numFmtId="2" fontId="1" fillId="4" borderId="1" xfId="0" applyNumberFormat="1" applyFont="1" applyFill="1" applyBorder="1" applyAlignment="1" applyProtection="1">
      <alignment horizontal="center" vertical="center"/>
    </xf>
    <xf numFmtId="2" fontId="2" fillId="4" borderId="1" xfId="0" applyNumberFormat="1" applyFont="1" applyFill="1" applyBorder="1" applyAlignment="1">
      <alignment vertical="center"/>
    </xf>
    <xf numFmtId="2" fontId="2" fillId="4" borderId="8" xfId="0" applyNumberFormat="1" applyFont="1" applyFill="1" applyBorder="1" applyAlignment="1">
      <alignment vertical="center"/>
    </xf>
    <xf numFmtId="0" fontId="3" fillId="4" borderId="0" xfId="0" applyFont="1" applyFill="1" applyBorder="1"/>
    <xf numFmtId="0" fontId="2" fillId="4" borderId="0" xfId="0" applyFont="1" applyFill="1" applyBorder="1"/>
    <xf numFmtId="0" fontId="2" fillId="4" borderId="0" xfId="0" applyFont="1" applyFill="1"/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/>
    <xf numFmtId="0" fontId="6" fillId="0" borderId="7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1" fillId="2" borderId="7" xfId="0" applyNumberFormat="1" applyFont="1" applyFill="1" applyBorder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/>
    </xf>
    <xf numFmtId="0" fontId="1" fillId="2" borderId="8" xfId="0" applyNumberFormat="1" applyFont="1" applyFill="1" applyBorder="1" applyAlignment="1" applyProtection="1">
      <alignment horizontal="center"/>
    </xf>
    <xf numFmtId="0" fontId="7" fillId="3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 wrapText="1"/>
    </xf>
    <xf numFmtId="0" fontId="1" fillId="4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vertical="center"/>
    </xf>
    <xf numFmtId="2" fontId="1" fillId="0" borderId="3" xfId="0" applyNumberFormat="1" applyFont="1" applyFill="1" applyBorder="1" applyAlignment="1" applyProtection="1">
      <alignment horizontal="center" vertical="center"/>
    </xf>
    <xf numFmtId="2" fontId="1" fillId="0" borderId="2" xfId="0" applyNumberFormat="1" applyFont="1" applyFill="1" applyBorder="1" applyAlignment="1" applyProtection="1">
      <alignment horizontal="center" vertical="center"/>
    </xf>
    <xf numFmtId="2" fontId="1" fillId="0" borderId="13" xfId="0" applyNumberFormat="1" applyFont="1" applyFill="1" applyBorder="1" applyAlignment="1" applyProtection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2" fontId="2" fillId="0" borderId="1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justify" vertical="center"/>
    </xf>
    <xf numFmtId="0" fontId="4" fillId="2" borderId="12" xfId="0" applyNumberFormat="1" applyFont="1" applyFill="1" applyBorder="1" applyAlignment="1" applyProtection="1">
      <alignment horizontal="center"/>
    </xf>
    <xf numFmtId="0" fontId="4" fillId="2" borderId="2" xfId="0" applyNumberFormat="1" applyFont="1" applyFill="1" applyBorder="1" applyAlignment="1" applyProtection="1">
      <alignment horizontal="center"/>
    </xf>
    <xf numFmtId="0" fontId="4" fillId="2" borderId="13" xfId="0" applyNumberFormat="1" applyFont="1" applyFill="1" applyBorder="1" applyAlignment="1" applyProtection="1">
      <alignment horizontal="center"/>
    </xf>
    <xf numFmtId="0" fontId="4" fillId="2" borderId="12" xfId="0" applyNumberFormat="1" applyFont="1" applyFill="1" applyBorder="1" applyAlignment="1" applyProtection="1">
      <alignment horizontal="left"/>
    </xf>
    <xf numFmtId="0" fontId="4" fillId="2" borderId="2" xfId="0" applyNumberFormat="1" applyFont="1" applyFill="1" applyBorder="1" applyAlignment="1" applyProtection="1">
      <alignment horizontal="left"/>
    </xf>
    <xf numFmtId="0" fontId="4" fillId="2" borderId="13" xfId="0" applyNumberFormat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AD57F-2A7F-44F1-990D-292E82E20376}">
  <dimension ref="A1:K119"/>
  <sheetViews>
    <sheetView tabSelected="1" view="pageBreakPreview" topLeftCell="A103" zoomScale="60" zoomScaleNormal="100" workbookViewId="0">
      <selection activeCell="A106" sqref="A106:F106"/>
    </sheetView>
  </sheetViews>
  <sheetFormatPr defaultRowHeight="15.75" x14ac:dyDescent="0.25"/>
  <cols>
    <col min="1" max="1" width="9.140625" style="1" customWidth="1"/>
    <col min="2" max="2" width="50.140625" style="2" customWidth="1"/>
    <col min="3" max="3" width="8.7109375" style="1" bestFit="1" customWidth="1"/>
    <col min="4" max="4" width="11" style="3" bestFit="1" customWidth="1"/>
    <col min="5" max="5" width="19.7109375" style="3" customWidth="1"/>
    <col min="6" max="6" width="19.5703125" style="3" customWidth="1"/>
    <col min="7" max="9" width="9.140625" style="5"/>
    <col min="10" max="10" width="9.140625" style="6"/>
    <col min="11" max="16384" width="9.140625" style="2"/>
  </cols>
  <sheetData>
    <row r="1" spans="1:9" x14ac:dyDescent="0.25">
      <c r="F1" s="4" t="s">
        <v>0</v>
      </c>
    </row>
    <row r="2" spans="1:9" x14ac:dyDescent="0.25">
      <c r="F2" s="4" t="s">
        <v>1</v>
      </c>
    </row>
    <row r="3" spans="1:9" x14ac:dyDescent="0.25">
      <c r="F3" s="4" t="s">
        <v>8</v>
      </c>
    </row>
    <row r="5" spans="1:9" ht="37.5" customHeight="1" x14ac:dyDescent="0.25">
      <c r="A5" s="7" t="s">
        <v>87</v>
      </c>
      <c r="B5" s="7"/>
      <c r="C5" s="7"/>
      <c r="D5" s="7"/>
      <c r="E5" s="7"/>
      <c r="F5" s="7"/>
    </row>
    <row r="6" spans="1:9" x14ac:dyDescent="0.25">
      <c r="A6" s="1" t="s">
        <v>2</v>
      </c>
    </row>
    <row r="8" spans="1:9" x14ac:dyDescent="0.25">
      <c r="A8" s="8" t="s">
        <v>3</v>
      </c>
      <c r="B8" s="8"/>
      <c r="C8" s="8"/>
      <c r="D8" s="8"/>
      <c r="E8" s="8"/>
      <c r="F8" s="8"/>
    </row>
    <row r="9" spans="1:9" x14ac:dyDescent="0.25">
      <c r="A9" s="8" t="s">
        <v>4</v>
      </c>
      <c r="B9" s="8"/>
      <c r="C9" s="8"/>
      <c r="D9" s="8"/>
      <c r="E9" s="8"/>
      <c r="F9" s="8"/>
    </row>
    <row r="10" spans="1:9" ht="16.5" thickBot="1" x14ac:dyDescent="0.3"/>
    <row r="11" spans="1:9" ht="31.5" x14ac:dyDescent="0.25">
      <c r="A11" s="9" t="s">
        <v>30</v>
      </c>
      <c r="B11" s="10" t="s">
        <v>32</v>
      </c>
      <c r="C11" s="11" t="s">
        <v>5</v>
      </c>
      <c r="D11" s="12" t="s">
        <v>6</v>
      </c>
      <c r="E11" s="13" t="s">
        <v>7</v>
      </c>
      <c r="F11" s="14" t="s">
        <v>31</v>
      </c>
    </row>
    <row r="12" spans="1:9" x14ac:dyDescent="0.25">
      <c r="A12" s="15" t="s">
        <v>9</v>
      </c>
      <c r="B12" s="16"/>
      <c r="C12" s="16"/>
      <c r="D12" s="16"/>
      <c r="E12" s="16"/>
      <c r="F12" s="17"/>
      <c r="G12" s="18"/>
      <c r="H12" s="18"/>
      <c r="I12" s="18"/>
    </row>
    <row r="13" spans="1:9" ht="31.5" x14ac:dyDescent="0.25">
      <c r="A13" s="19">
        <v>1</v>
      </c>
      <c r="B13" s="20" t="s">
        <v>10</v>
      </c>
      <c r="C13" s="21" t="s">
        <v>11</v>
      </c>
      <c r="D13" s="22">
        <v>5</v>
      </c>
      <c r="E13" s="23"/>
      <c r="F13" s="24"/>
    </row>
    <row r="14" spans="1:9" ht="31.5" x14ac:dyDescent="0.25">
      <c r="A14" s="19">
        <v>2</v>
      </c>
      <c r="B14" s="20" t="s">
        <v>12</v>
      </c>
      <c r="C14" s="21" t="s">
        <v>11</v>
      </c>
      <c r="D14" s="22">
        <v>2</v>
      </c>
      <c r="E14" s="23"/>
      <c r="F14" s="24"/>
    </row>
    <row r="15" spans="1:9" ht="47.25" x14ac:dyDescent="0.25">
      <c r="A15" s="19">
        <v>3</v>
      </c>
      <c r="B15" s="20" t="s">
        <v>13</v>
      </c>
      <c r="C15" s="21" t="s">
        <v>11</v>
      </c>
      <c r="D15" s="22">
        <v>60</v>
      </c>
      <c r="E15" s="23"/>
      <c r="F15" s="24"/>
    </row>
    <row r="16" spans="1:9" x14ac:dyDescent="0.25">
      <c r="A16" s="19">
        <v>4</v>
      </c>
      <c r="B16" s="20" t="s">
        <v>14</v>
      </c>
      <c r="C16" s="21" t="s">
        <v>11</v>
      </c>
      <c r="D16" s="22">
        <v>7</v>
      </c>
      <c r="E16" s="23"/>
      <c r="F16" s="24"/>
    </row>
    <row r="17" spans="1:10" x14ac:dyDescent="0.25">
      <c r="A17" s="19">
        <v>5</v>
      </c>
      <c r="B17" s="20" t="s">
        <v>15</v>
      </c>
      <c r="C17" s="21" t="s">
        <v>11</v>
      </c>
      <c r="D17" s="22">
        <v>4</v>
      </c>
      <c r="E17" s="23"/>
      <c r="F17" s="24"/>
    </row>
    <row r="18" spans="1:10" s="33" customFormat="1" ht="47.25" x14ac:dyDescent="0.25">
      <c r="A18" s="25">
        <v>6</v>
      </c>
      <c r="B18" s="26" t="s">
        <v>88</v>
      </c>
      <c r="C18" s="27" t="s">
        <v>17</v>
      </c>
      <c r="D18" s="28">
        <v>5</v>
      </c>
      <c r="E18" s="29"/>
      <c r="F18" s="30"/>
      <c r="G18" s="31"/>
      <c r="H18" s="31"/>
      <c r="I18" s="31"/>
      <c r="J18" s="32"/>
    </row>
    <row r="19" spans="1:10" ht="47.25" x14ac:dyDescent="0.25">
      <c r="A19" s="19">
        <v>7</v>
      </c>
      <c r="B19" s="20" t="s">
        <v>18</v>
      </c>
      <c r="C19" s="21" t="s">
        <v>19</v>
      </c>
      <c r="D19" s="22">
        <v>2</v>
      </c>
      <c r="E19" s="23"/>
      <c r="F19" s="24"/>
    </row>
    <row r="20" spans="1:10" ht="31.5" x14ac:dyDescent="0.25">
      <c r="A20" s="19">
        <v>8</v>
      </c>
      <c r="B20" s="20" t="s">
        <v>40</v>
      </c>
      <c r="C20" s="21" t="s">
        <v>17</v>
      </c>
      <c r="D20" s="22">
        <v>187</v>
      </c>
      <c r="E20" s="23"/>
      <c r="F20" s="24"/>
    </row>
    <row r="21" spans="1:10" ht="63" x14ac:dyDescent="0.25">
      <c r="A21" s="19">
        <v>9</v>
      </c>
      <c r="B21" s="20" t="s">
        <v>20</v>
      </c>
      <c r="C21" s="21" t="s">
        <v>17</v>
      </c>
      <c r="D21" s="22">
        <v>187</v>
      </c>
      <c r="E21" s="23"/>
      <c r="F21" s="24"/>
    </row>
    <row r="22" spans="1:10" ht="47.25" x14ac:dyDescent="0.25">
      <c r="A22" s="19">
        <v>10</v>
      </c>
      <c r="B22" s="20" t="s">
        <v>21</v>
      </c>
      <c r="C22" s="21" t="s">
        <v>11</v>
      </c>
      <c r="D22" s="22">
        <v>134</v>
      </c>
      <c r="E22" s="23"/>
      <c r="F22" s="24"/>
    </row>
    <row r="23" spans="1:10" ht="94.5" x14ac:dyDescent="0.25">
      <c r="A23" s="19">
        <v>12</v>
      </c>
      <c r="B23" s="34" t="s">
        <v>22</v>
      </c>
      <c r="C23" s="21" t="s">
        <v>11</v>
      </c>
      <c r="D23" s="22">
        <v>15</v>
      </c>
      <c r="E23" s="23"/>
      <c r="F23" s="24"/>
    </row>
    <row r="24" spans="1:10" x14ac:dyDescent="0.25">
      <c r="A24" s="19">
        <v>13</v>
      </c>
      <c r="B24" s="34" t="s">
        <v>79</v>
      </c>
      <c r="C24" s="21" t="s">
        <v>11</v>
      </c>
      <c r="D24" s="22">
        <v>1</v>
      </c>
      <c r="E24" s="23"/>
      <c r="F24" s="24"/>
    </row>
    <row r="25" spans="1:10" ht="31.5" x14ac:dyDescent="0.25">
      <c r="A25" s="19">
        <v>14</v>
      </c>
      <c r="B25" s="34" t="s">
        <v>23</v>
      </c>
      <c r="C25" s="21" t="s">
        <v>11</v>
      </c>
      <c r="D25" s="22">
        <v>1</v>
      </c>
      <c r="E25" s="23"/>
      <c r="F25" s="24"/>
    </row>
    <row r="26" spans="1:10" ht="31.5" x14ac:dyDescent="0.25">
      <c r="A26" s="19">
        <v>15</v>
      </c>
      <c r="B26" s="34" t="s">
        <v>24</v>
      </c>
      <c r="C26" s="21" t="s">
        <v>17</v>
      </c>
      <c r="D26" s="22">
        <v>35</v>
      </c>
      <c r="E26" s="23"/>
      <c r="F26" s="24"/>
    </row>
    <row r="27" spans="1:10" ht="31.5" x14ac:dyDescent="0.25">
      <c r="A27" s="19">
        <v>16</v>
      </c>
      <c r="B27" s="35" t="s">
        <v>25</v>
      </c>
      <c r="C27" s="21" t="s">
        <v>26</v>
      </c>
      <c r="D27" s="22">
        <v>56</v>
      </c>
      <c r="E27" s="23"/>
      <c r="F27" s="24"/>
    </row>
    <row r="28" spans="1:10" x14ac:dyDescent="0.25">
      <c r="A28" s="19">
        <v>18</v>
      </c>
      <c r="B28" s="36" t="s">
        <v>27</v>
      </c>
      <c r="C28" s="21" t="s">
        <v>26</v>
      </c>
      <c r="D28" s="22">
        <v>56</v>
      </c>
      <c r="E28" s="23"/>
      <c r="F28" s="24"/>
    </row>
    <row r="29" spans="1:10" x14ac:dyDescent="0.25">
      <c r="A29" s="19">
        <v>19</v>
      </c>
      <c r="B29" s="36" t="s">
        <v>28</v>
      </c>
      <c r="C29" s="21" t="s">
        <v>26</v>
      </c>
      <c r="D29" s="22">
        <v>56</v>
      </c>
      <c r="E29" s="23"/>
      <c r="F29" s="24"/>
    </row>
    <row r="30" spans="1:10" x14ac:dyDescent="0.25">
      <c r="A30" s="37" t="s">
        <v>29</v>
      </c>
      <c r="B30" s="38"/>
      <c r="C30" s="38"/>
      <c r="D30" s="38"/>
      <c r="E30" s="38"/>
      <c r="F30" s="24">
        <f>SUM(F13:F29)</f>
        <v>0</v>
      </c>
    </row>
    <row r="31" spans="1:10" x14ac:dyDescent="0.25">
      <c r="A31" s="39" t="s">
        <v>33</v>
      </c>
      <c r="B31" s="40"/>
      <c r="C31" s="40"/>
      <c r="D31" s="40"/>
      <c r="E31" s="40"/>
      <c r="F31" s="41"/>
      <c r="G31" s="18"/>
      <c r="H31" s="18"/>
      <c r="I31" s="18"/>
    </row>
    <row r="32" spans="1:10" ht="47.25" x14ac:dyDescent="0.25">
      <c r="A32" s="19">
        <v>20</v>
      </c>
      <c r="B32" s="20" t="s">
        <v>34</v>
      </c>
      <c r="C32" s="21" t="s">
        <v>11</v>
      </c>
      <c r="D32" s="22">
        <v>34</v>
      </c>
      <c r="E32" s="23"/>
      <c r="F32" s="24"/>
    </row>
    <row r="33" spans="1:10" s="33" customFormat="1" ht="47.25" x14ac:dyDescent="0.25">
      <c r="A33" s="25">
        <v>21</v>
      </c>
      <c r="B33" s="26" t="s">
        <v>16</v>
      </c>
      <c r="C33" s="27" t="s">
        <v>17</v>
      </c>
      <c r="D33" s="28">
        <v>3</v>
      </c>
      <c r="E33" s="29"/>
      <c r="F33" s="30"/>
      <c r="G33" s="31"/>
      <c r="H33" s="31"/>
      <c r="I33" s="31"/>
      <c r="J33" s="32"/>
    </row>
    <row r="34" spans="1:10" ht="47.25" x14ac:dyDescent="0.25">
      <c r="A34" s="19">
        <v>22</v>
      </c>
      <c r="B34" s="20" t="s">
        <v>18</v>
      </c>
      <c r="C34" s="21" t="s">
        <v>19</v>
      </c>
      <c r="D34" s="22">
        <v>1</v>
      </c>
      <c r="E34" s="23"/>
      <c r="F34" s="24"/>
    </row>
    <row r="35" spans="1:10" ht="31.5" x14ac:dyDescent="0.25">
      <c r="A35" s="19">
        <v>23</v>
      </c>
      <c r="B35" s="20" t="s">
        <v>40</v>
      </c>
      <c r="C35" s="21" t="s">
        <v>17</v>
      </c>
      <c r="D35" s="22">
        <v>200</v>
      </c>
      <c r="E35" s="23"/>
      <c r="F35" s="24"/>
    </row>
    <row r="36" spans="1:10" ht="63" x14ac:dyDescent="0.25">
      <c r="A36" s="19">
        <v>24</v>
      </c>
      <c r="B36" s="20" t="s">
        <v>35</v>
      </c>
      <c r="C36" s="21" t="s">
        <v>17</v>
      </c>
      <c r="D36" s="22">
        <v>200</v>
      </c>
      <c r="E36" s="23"/>
      <c r="F36" s="24"/>
    </row>
    <row r="37" spans="1:10" ht="47.25" x14ac:dyDescent="0.25">
      <c r="A37" s="19">
        <v>25</v>
      </c>
      <c r="B37" s="20" t="s">
        <v>21</v>
      </c>
      <c r="C37" s="21" t="s">
        <v>11</v>
      </c>
      <c r="D37" s="22">
        <v>68</v>
      </c>
      <c r="E37" s="23"/>
      <c r="F37" s="24"/>
    </row>
    <row r="38" spans="1:10" ht="94.5" x14ac:dyDescent="0.25">
      <c r="A38" s="19">
        <v>26</v>
      </c>
      <c r="B38" s="34" t="s">
        <v>22</v>
      </c>
      <c r="C38" s="21" t="s">
        <v>11</v>
      </c>
      <c r="D38" s="22">
        <v>8</v>
      </c>
      <c r="E38" s="23"/>
      <c r="F38" s="24"/>
    </row>
    <row r="39" spans="1:10" x14ac:dyDescent="0.25">
      <c r="A39" s="19">
        <v>27</v>
      </c>
      <c r="B39" s="34" t="s">
        <v>79</v>
      </c>
      <c r="C39" s="21" t="s">
        <v>11</v>
      </c>
      <c r="D39" s="22">
        <v>1</v>
      </c>
      <c r="E39" s="23"/>
      <c r="F39" s="24"/>
    </row>
    <row r="40" spans="1:10" ht="31.5" x14ac:dyDescent="0.25">
      <c r="A40" s="19">
        <v>28</v>
      </c>
      <c r="B40" s="34" t="s">
        <v>23</v>
      </c>
      <c r="C40" s="21" t="s">
        <v>11</v>
      </c>
      <c r="D40" s="22">
        <v>1</v>
      </c>
      <c r="E40" s="23"/>
      <c r="F40" s="24"/>
    </row>
    <row r="41" spans="1:10" ht="31.5" x14ac:dyDescent="0.25">
      <c r="A41" s="19">
        <v>29</v>
      </c>
      <c r="B41" s="34" t="s">
        <v>24</v>
      </c>
      <c r="C41" s="21" t="s">
        <v>17</v>
      </c>
      <c r="D41" s="22">
        <v>32</v>
      </c>
      <c r="E41" s="23"/>
      <c r="F41" s="24"/>
    </row>
    <row r="42" spans="1:10" ht="31.5" x14ac:dyDescent="0.25">
      <c r="A42" s="19">
        <v>30</v>
      </c>
      <c r="B42" s="34" t="s">
        <v>36</v>
      </c>
      <c r="C42" s="21" t="s">
        <v>11</v>
      </c>
      <c r="D42" s="22">
        <v>2</v>
      </c>
      <c r="E42" s="23"/>
      <c r="F42" s="24"/>
    </row>
    <row r="43" spans="1:10" ht="31.5" x14ac:dyDescent="0.25">
      <c r="A43" s="19">
        <v>31</v>
      </c>
      <c r="B43" s="34" t="s">
        <v>37</v>
      </c>
      <c r="C43" s="21" t="s">
        <v>11</v>
      </c>
      <c r="D43" s="22">
        <v>2</v>
      </c>
      <c r="E43" s="23"/>
      <c r="F43" s="24"/>
    </row>
    <row r="44" spans="1:10" ht="31.5" x14ac:dyDescent="0.25">
      <c r="A44" s="19">
        <v>32</v>
      </c>
      <c r="B44" s="34" t="s">
        <v>38</v>
      </c>
      <c r="C44" s="21" t="s">
        <v>11</v>
      </c>
      <c r="D44" s="22">
        <v>1</v>
      </c>
      <c r="E44" s="23"/>
      <c r="F44" s="24"/>
    </row>
    <row r="45" spans="1:10" ht="31.5" x14ac:dyDescent="0.25">
      <c r="A45" s="19">
        <v>33</v>
      </c>
      <c r="B45" s="34" t="s">
        <v>39</v>
      </c>
      <c r="C45" s="21" t="s">
        <v>11</v>
      </c>
      <c r="D45" s="22">
        <v>2</v>
      </c>
      <c r="E45" s="23"/>
      <c r="F45" s="24"/>
    </row>
    <row r="46" spans="1:10" x14ac:dyDescent="0.25">
      <c r="A46" s="37" t="s">
        <v>49</v>
      </c>
      <c r="B46" s="38"/>
      <c r="C46" s="38"/>
      <c r="D46" s="38"/>
      <c r="E46" s="38"/>
      <c r="F46" s="24">
        <f>SUM(F32:F45)</f>
        <v>0</v>
      </c>
    </row>
    <row r="47" spans="1:10" x14ac:dyDescent="0.25">
      <c r="A47" s="39" t="s">
        <v>41</v>
      </c>
      <c r="B47" s="40"/>
      <c r="C47" s="40"/>
      <c r="D47" s="40"/>
      <c r="E47" s="40"/>
      <c r="F47" s="41"/>
      <c r="G47" s="18"/>
      <c r="H47" s="18"/>
      <c r="I47" s="18"/>
    </row>
    <row r="48" spans="1:10" x14ac:dyDescent="0.25">
      <c r="A48" s="15" t="s">
        <v>42</v>
      </c>
      <c r="B48" s="16"/>
      <c r="C48" s="16"/>
      <c r="D48" s="16"/>
      <c r="E48" s="16"/>
      <c r="F48" s="17"/>
      <c r="G48" s="42"/>
      <c r="H48" s="42"/>
      <c r="I48" s="42"/>
    </row>
    <row r="49" spans="1:10" ht="31.5" x14ac:dyDescent="0.25">
      <c r="A49" s="19">
        <v>34</v>
      </c>
      <c r="B49" s="43" t="s">
        <v>43</v>
      </c>
      <c r="C49" s="21" t="s">
        <v>11</v>
      </c>
      <c r="D49" s="22">
        <v>8</v>
      </c>
      <c r="E49" s="23"/>
      <c r="F49" s="24"/>
    </row>
    <row r="50" spans="1:10" ht="31.5" x14ac:dyDescent="0.25">
      <c r="A50" s="19">
        <v>35</v>
      </c>
      <c r="B50" s="43" t="s">
        <v>44</v>
      </c>
      <c r="C50" s="21" t="s">
        <v>11</v>
      </c>
      <c r="D50" s="22">
        <v>3</v>
      </c>
      <c r="E50" s="23"/>
      <c r="F50" s="24"/>
    </row>
    <row r="51" spans="1:10" ht="47.25" x14ac:dyDescent="0.25">
      <c r="A51" s="19">
        <v>36</v>
      </c>
      <c r="B51" s="43" t="s">
        <v>13</v>
      </c>
      <c r="C51" s="21" t="s">
        <v>11</v>
      </c>
      <c r="D51" s="22">
        <v>62</v>
      </c>
      <c r="E51" s="23"/>
      <c r="F51" s="24"/>
    </row>
    <row r="52" spans="1:10" x14ac:dyDescent="0.25">
      <c r="A52" s="19">
        <v>37</v>
      </c>
      <c r="B52" s="43" t="s">
        <v>14</v>
      </c>
      <c r="C52" s="21" t="s">
        <v>11</v>
      </c>
      <c r="D52" s="22">
        <v>11</v>
      </c>
      <c r="E52" s="23"/>
      <c r="F52" s="24"/>
    </row>
    <row r="53" spans="1:10" x14ac:dyDescent="0.25">
      <c r="A53" s="19">
        <v>38</v>
      </c>
      <c r="B53" s="43" t="s">
        <v>15</v>
      </c>
      <c r="C53" s="21" t="s">
        <v>11</v>
      </c>
      <c r="D53" s="22">
        <v>6</v>
      </c>
      <c r="E53" s="23"/>
      <c r="F53" s="24"/>
    </row>
    <row r="54" spans="1:10" s="33" customFormat="1" ht="47.25" x14ac:dyDescent="0.25">
      <c r="A54" s="25">
        <v>39</v>
      </c>
      <c r="B54" s="44" t="s">
        <v>16</v>
      </c>
      <c r="C54" s="27" t="s">
        <v>17</v>
      </c>
      <c r="D54" s="28">
        <v>28</v>
      </c>
      <c r="E54" s="29"/>
      <c r="F54" s="30"/>
      <c r="G54" s="31"/>
      <c r="H54" s="31"/>
      <c r="I54" s="31"/>
      <c r="J54" s="32"/>
    </row>
    <row r="55" spans="1:10" ht="47.25" x14ac:dyDescent="0.25">
      <c r="A55" s="19">
        <v>40</v>
      </c>
      <c r="B55" s="20" t="s">
        <v>45</v>
      </c>
      <c r="C55" s="21" t="s">
        <v>19</v>
      </c>
      <c r="D55" s="22">
        <v>4</v>
      </c>
      <c r="E55" s="23"/>
      <c r="F55" s="24"/>
    </row>
    <row r="56" spans="1:10" ht="31.5" x14ac:dyDescent="0.25">
      <c r="A56" s="19">
        <v>41</v>
      </c>
      <c r="B56" s="43" t="s">
        <v>40</v>
      </c>
      <c r="C56" s="21" t="s">
        <v>17</v>
      </c>
      <c r="D56" s="22">
        <v>130</v>
      </c>
      <c r="E56" s="23"/>
      <c r="F56" s="24"/>
    </row>
    <row r="57" spans="1:10" ht="63" x14ac:dyDescent="0.25">
      <c r="A57" s="19">
        <v>42</v>
      </c>
      <c r="B57" s="20" t="s">
        <v>35</v>
      </c>
      <c r="C57" s="21" t="s">
        <v>17</v>
      </c>
      <c r="D57" s="22">
        <v>130</v>
      </c>
      <c r="E57" s="23"/>
      <c r="F57" s="24"/>
    </row>
    <row r="58" spans="1:10" ht="47.25" x14ac:dyDescent="0.25">
      <c r="A58" s="19">
        <v>43</v>
      </c>
      <c r="B58" s="43" t="s">
        <v>21</v>
      </c>
      <c r="C58" s="21" t="s">
        <v>11</v>
      </c>
      <c r="D58" s="22">
        <v>146</v>
      </c>
      <c r="E58" s="23"/>
      <c r="F58" s="24"/>
    </row>
    <row r="59" spans="1:10" ht="94.5" x14ac:dyDescent="0.25">
      <c r="A59" s="19">
        <v>44</v>
      </c>
      <c r="B59" s="45" t="s">
        <v>46</v>
      </c>
      <c r="C59" s="21" t="s">
        <v>11</v>
      </c>
      <c r="D59" s="22">
        <v>34</v>
      </c>
      <c r="E59" s="23"/>
      <c r="F59" s="24"/>
    </row>
    <row r="60" spans="1:10" ht="31.5" x14ac:dyDescent="0.25">
      <c r="A60" s="19">
        <v>45</v>
      </c>
      <c r="B60" s="45" t="s">
        <v>47</v>
      </c>
      <c r="C60" s="21" t="s">
        <v>11</v>
      </c>
      <c r="D60" s="22">
        <v>1</v>
      </c>
      <c r="E60" s="23"/>
      <c r="F60" s="24"/>
    </row>
    <row r="61" spans="1:10" ht="47.25" x14ac:dyDescent="0.25">
      <c r="A61" s="19">
        <v>46</v>
      </c>
      <c r="B61" s="45" t="s">
        <v>48</v>
      </c>
      <c r="C61" s="21" t="s">
        <v>19</v>
      </c>
      <c r="D61" s="22">
        <v>2.6</v>
      </c>
      <c r="E61" s="23"/>
      <c r="F61" s="24"/>
    </row>
    <row r="62" spans="1:10" ht="31.5" x14ac:dyDescent="0.25">
      <c r="A62" s="19">
        <v>47</v>
      </c>
      <c r="B62" s="45" t="s">
        <v>24</v>
      </c>
      <c r="C62" s="21" t="s">
        <v>17</v>
      </c>
      <c r="D62" s="22">
        <v>55</v>
      </c>
      <c r="E62" s="23"/>
      <c r="F62" s="24"/>
    </row>
    <row r="63" spans="1:10" ht="31.5" x14ac:dyDescent="0.25">
      <c r="A63" s="19">
        <v>48</v>
      </c>
      <c r="B63" s="43" t="s">
        <v>25</v>
      </c>
      <c r="C63" s="21" t="s">
        <v>26</v>
      </c>
      <c r="D63" s="22">
        <v>44</v>
      </c>
      <c r="E63" s="23"/>
      <c r="F63" s="24"/>
    </row>
    <row r="64" spans="1:10" x14ac:dyDescent="0.25">
      <c r="A64" s="19">
        <v>49</v>
      </c>
      <c r="B64" s="43" t="s">
        <v>27</v>
      </c>
      <c r="C64" s="21" t="s">
        <v>26</v>
      </c>
      <c r="D64" s="22">
        <v>44</v>
      </c>
      <c r="E64" s="23"/>
      <c r="F64" s="24"/>
    </row>
    <row r="65" spans="1:10" x14ac:dyDescent="0.25">
      <c r="A65" s="19">
        <v>50</v>
      </c>
      <c r="B65" s="43" t="s">
        <v>28</v>
      </c>
      <c r="C65" s="21" t="s">
        <v>26</v>
      </c>
      <c r="D65" s="22">
        <v>44</v>
      </c>
      <c r="E65" s="23"/>
      <c r="F65" s="24"/>
    </row>
    <row r="66" spans="1:10" x14ac:dyDescent="0.25">
      <c r="A66" s="37" t="s">
        <v>50</v>
      </c>
      <c r="B66" s="38"/>
      <c r="C66" s="38"/>
      <c r="D66" s="38"/>
      <c r="E66" s="38"/>
      <c r="F66" s="24">
        <f>SUM(F49:F65)</f>
        <v>0</v>
      </c>
    </row>
    <row r="67" spans="1:10" x14ac:dyDescent="0.25">
      <c r="A67" s="15" t="s">
        <v>51</v>
      </c>
      <c r="B67" s="16"/>
      <c r="C67" s="16"/>
      <c r="D67" s="16"/>
      <c r="E67" s="16"/>
      <c r="F67" s="17"/>
      <c r="G67" s="18"/>
      <c r="H67" s="18"/>
      <c r="I67" s="18"/>
    </row>
    <row r="68" spans="1:10" ht="47.25" x14ac:dyDescent="0.25">
      <c r="A68" s="19">
        <v>51</v>
      </c>
      <c r="B68" s="43" t="s">
        <v>52</v>
      </c>
      <c r="C68" s="21" t="s">
        <v>11</v>
      </c>
      <c r="D68" s="22">
        <v>104</v>
      </c>
      <c r="E68" s="23"/>
      <c r="F68" s="24"/>
    </row>
    <row r="69" spans="1:10" ht="47.25" x14ac:dyDescent="0.25">
      <c r="A69" s="19">
        <v>52</v>
      </c>
      <c r="B69" s="43" t="s">
        <v>53</v>
      </c>
      <c r="C69" s="21" t="s">
        <v>11</v>
      </c>
      <c r="D69" s="22">
        <v>6</v>
      </c>
      <c r="E69" s="23"/>
      <c r="F69" s="24"/>
    </row>
    <row r="70" spans="1:10" x14ac:dyDescent="0.25">
      <c r="A70" s="19">
        <v>53</v>
      </c>
      <c r="B70" s="43" t="s">
        <v>15</v>
      </c>
      <c r="C70" s="21" t="s">
        <v>11</v>
      </c>
      <c r="D70" s="22">
        <v>12</v>
      </c>
      <c r="E70" s="23"/>
      <c r="F70" s="24"/>
    </row>
    <row r="71" spans="1:10" s="33" customFormat="1" ht="47.25" x14ac:dyDescent="0.25">
      <c r="A71" s="25">
        <v>54</v>
      </c>
      <c r="B71" s="44" t="s">
        <v>16</v>
      </c>
      <c r="C71" s="27" t="s">
        <v>17</v>
      </c>
      <c r="D71" s="28">
        <v>6.5</v>
      </c>
      <c r="E71" s="29"/>
      <c r="F71" s="30"/>
      <c r="G71" s="31"/>
      <c r="H71" s="31"/>
      <c r="I71" s="31"/>
      <c r="J71" s="32"/>
    </row>
    <row r="72" spans="1:10" ht="47.25" x14ac:dyDescent="0.25">
      <c r="A72" s="19">
        <v>55</v>
      </c>
      <c r="B72" s="20" t="s">
        <v>45</v>
      </c>
      <c r="C72" s="21" t="s">
        <v>19</v>
      </c>
      <c r="D72" s="22">
        <v>5</v>
      </c>
      <c r="E72" s="23"/>
      <c r="F72" s="24"/>
    </row>
    <row r="73" spans="1:10" ht="31.5" x14ac:dyDescent="0.25">
      <c r="A73" s="19">
        <v>56</v>
      </c>
      <c r="B73" s="43" t="s">
        <v>40</v>
      </c>
      <c r="C73" s="21" t="s">
        <v>17</v>
      </c>
      <c r="D73" s="22">
        <v>145</v>
      </c>
      <c r="E73" s="23"/>
      <c r="F73" s="24"/>
    </row>
    <row r="74" spans="1:10" ht="63" x14ac:dyDescent="0.25">
      <c r="A74" s="19">
        <v>57</v>
      </c>
      <c r="B74" s="20" t="s">
        <v>35</v>
      </c>
      <c r="C74" s="21" t="s">
        <v>17</v>
      </c>
      <c r="D74" s="22">
        <v>145</v>
      </c>
      <c r="E74" s="23"/>
      <c r="F74" s="24"/>
    </row>
    <row r="75" spans="1:10" ht="47.25" x14ac:dyDescent="0.25">
      <c r="A75" s="19">
        <v>58</v>
      </c>
      <c r="B75" s="43" t="s">
        <v>21</v>
      </c>
      <c r="C75" s="21" t="s">
        <v>11</v>
      </c>
      <c r="D75" s="22">
        <v>208</v>
      </c>
      <c r="E75" s="23"/>
      <c r="F75" s="24"/>
    </row>
    <row r="76" spans="1:10" ht="94.5" x14ac:dyDescent="0.25">
      <c r="A76" s="19">
        <v>59</v>
      </c>
      <c r="B76" s="45" t="s">
        <v>54</v>
      </c>
      <c r="C76" s="21" t="s">
        <v>11</v>
      </c>
      <c r="D76" s="22">
        <v>32</v>
      </c>
      <c r="E76" s="23"/>
      <c r="F76" s="24"/>
    </row>
    <row r="77" spans="1:10" ht="47.25" x14ac:dyDescent="0.25">
      <c r="A77" s="19">
        <v>60</v>
      </c>
      <c r="B77" s="45" t="s">
        <v>55</v>
      </c>
      <c r="C77" s="21" t="s">
        <v>11</v>
      </c>
      <c r="D77" s="22">
        <v>1</v>
      </c>
      <c r="E77" s="23"/>
      <c r="F77" s="24"/>
    </row>
    <row r="78" spans="1:10" ht="31.5" x14ac:dyDescent="0.25">
      <c r="A78" s="19">
        <v>61</v>
      </c>
      <c r="B78" s="45" t="s">
        <v>24</v>
      </c>
      <c r="C78" s="21" t="s">
        <v>17</v>
      </c>
      <c r="D78" s="22">
        <v>8</v>
      </c>
      <c r="E78" s="23"/>
      <c r="F78" s="24"/>
    </row>
    <row r="79" spans="1:10" x14ac:dyDescent="0.25">
      <c r="A79" s="37" t="s">
        <v>56</v>
      </c>
      <c r="B79" s="38"/>
      <c r="C79" s="38"/>
      <c r="D79" s="38"/>
      <c r="E79" s="38"/>
      <c r="F79" s="24">
        <f>SUM(F68:F78)</f>
        <v>0</v>
      </c>
    </row>
    <row r="80" spans="1:10" x14ac:dyDescent="0.25">
      <c r="A80" s="15" t="s">
        <v>57</v>
      </c>
      <c r="B80" s="16"/>
      <c r="C80" s="16"/>
      <c r="D80" s="16"/>
      <c r="E80" s="16"/>
      <c r="F80" s="17"/>
      <c r="G80" s="18"/>
      <c r="H80" s="18"/>
      <c r="I80" s="18"/>
    </row>
    <row r="81" spans="1:11" ht="47.25" x14ac:dyDescent="0.25">
      <c r="A81" s="19">
        <v>62</v>
      </c>
      <c r="B81" s="43" t="s">
        <v>52</v>
      </c>
      <c r="C81" s="21" t="s">
        <v>11</v>
      </c>
      <c r="D81" s="22">
        <v>132</v>
      </c>
      <c r="E81" s="23"/>
      <c r="F81" s="24"/>
    </row>
    <row r="82" spans="1:11" ht="47.25" x14ac:dyDescent="0.25">
      <c r="A82" s="19">
        <v>63</v>
      </c>
      <c r="B82" s="43" t="s">
        <v>53</v>
      </c>
      <c r="C82" s="21" t="s">
        <v>11</v>
      </c>
      <c r="D82" s="22">
        <v>6</v>
      </c>
      <c r="E82" s="23"/>
      <c r="F82" s="24"/>
    </row>
    <row r="83" spans="1:11" x14ac:dyDescent="0.25">
      <c r="A83" s="19">
        <v>64</v>
      </c>
      <c r="B83" s="43" t="s">
        <v>15</v>
      </c>
      <c r="C83" s="21" t="s">
        <v>11</v>
      </c>
      <c r="D83" s="22">
        <v>12</v>
      </c>
      <c r="E83" s="23"/>
      <c r="F83" s="24"/>
    </row>
    <row r="84" spans="1:11" ht="31.5" x14ac:dyDescent="0.25">
      <c r="A84" s="19">
        <v>65</v>
      </c>
      <c r="B84" s="43" t="s">
        <v>58</v>
      </c>
      <c r="C84" s="21" t="s">
        <v>11</v>
      </c>
      <c r="D84" s="22">
        <v>1</v>
      </c>
      <c r="E84" s="23"/>
      <c r="F84" s="24"/>
    </row>
    <row r="85" spans="1:11" x14ac:dyDescent="0.25">
      <c r="A85" s="19">
        <v>66</v>
      </c>
      <c r="B85" s="43" t="s">
        <v>59</v>
      </c>
      <c r="C85" s="21" t="s">
        <v>11</v>
      </c>
      <c r="D85" s="22">
        <v>8</v>
      </c>
      <c r="E85" s="23"/>
      <c r="F85" s="24"/>
    </row>
    <row r="86" spans="1:11" s="33" customFormat="1" ht="47.25" x14ac:dyDescent="0.25">
      <c r="A86" s="25">
        <v>67</v>
      </c>
      <c r="B86" s="44" t="s">
        <v>16</v>
      </c>
      <c r="C86" s="27" t="s">
        <v>17</v>
      </c>
      <c r="D86" s="28">
        <v>11</v>
      </c>
      <c r="E86" s="29"/>
      <c r="F86" s="30"/>
      <c r="G86" s="31"/>
      <c r="H86" s="31"/>
      <c r="I86" s="31"/>
      <c r="J86" s="32"/>
    </row>
    <row r="87" spans="1:11" ht="47.25" x14ac:dyDescent="0.25">
      <c r="A87" s="19">
        <v>68</v>
      </c>
      <c r="B87" s="20" t="s">
        <v>60</v>
      </c>
      <c r="C87" s="21" t="s">
        <v>19</v>
      </c>
      <c r="D87" s="22">
        <v>6</v>
      </c>
      <c r="E87" s="23"/>
      <c r="F87" s="24"/>
    </row>
    <row r="88" spans="1:11" ht="31.5" x14ac:dyDescent="0.25">
      <c r="A88" s="19">
        <v>69</v>
      </c>
      <c r="B88" s="43" t="s">
        <v>40</v>
      </c>
      <c r="C88" s="21" t="s">
        <v>17</v>
      </c>
      <c r="D88" s="22">
        <v>160</v>
      </c>
      <c r="E88" s="23"/>
      <c r="F88" s="24"/>
    </row>
    <row r="89" spans="1:11" ht="63" x14ac:dyDescent="0.25">
      <c r="A89" s="19">
        <v>70</v>
      </c>
      <c r="B89" s="20" t="s">
        <v>35</v>
      </c>
      <c r="C89" s="21" t="s">
        <v>17</v>
      </c>
      <c r="D89" s="22">
        <v>160</v>
      </c>
      <c r="E89" s="23"/>
      <c r="F89" s="24"/>
    </row>
    <row r="90" spans="1:11" ht="47.25" x14ac:dyDescent="0.25">
      <c r="A90" s="19">
        <v>71</v>
      </c>
      <c r="B90" s="43" t="s">
        <v>21</v>
      </c>
      <c r="C90" s="21" t="s">
        <v>11</v>
      </c>
      <c r="D90" s="22">
        <v>288</v>
      </c>
      <c r="E90" s="23"/>
      <c r="F90" s="24"/>
    </row>
    <row r="91" spans="1:11" ht="94.5" x14ac:dyDescent="0.25">
      <c r="A91" s="19">
        <v>72</v>
      </c>
      <c r="B91" s="45" t="s">
        <v>54</v>
      </c>
      <c r="C91" s="21" t="s">
        <v>11</v>
      </c>
      <c r="D91" s="22">
        <v>40</v>
      </c>
      <c r="E91" s="23"/>
      <c r="F91" s="24"/>
    </row>
    <row r="92" spans="1:11" ht="47.25" x14ac:dyDescent="0.25">
      <c r="A92" s="19">
        <v>73</v>
      </c>
      <c r="B92" s="45" t="s">
        <v>55</v>
      </c>
      <c r="C92" s="21" t="s">
        <v>11</v>
      </c>
      <c r="D92" s="22">
        <v>1</v>
      </c>
      <c r="E92" s="23"/>
      <c r="F92" s="24"/>
    </row>
    <row r="93" spans="1:11" ht="31.5" x14ac:dyDescent="0.25">
      <c r="A93" s="19">
        <v>74</v>
      </c>
      <c r="B93" s="45" t="s">
        <v>24</v>
      </c>
      <c r="C93" s="21" t="s">
        <v>17</v>
      </c>
      <c r="D93" s="22">
        <v>86</v>
      </c>
      <c r="E93" s="23"/>
      <c r="F93" s="24"/>
    </row>
    <row r="94" spans="1:11" x14ac:dyDescent="0.25">
      <c r="A94" s="37" t="s">
        <v>61</v>
      </c>
      <c r="B94" s="38"/>
      <c r="C94" s="38"/>
      <c r="D94" s="38"/>
      <c r="E94" s="38"/>
      <c r="F94" s="24">
        <f>SUM(F81:F93)</f>
        <v>0</v>
      </c>
    </row>
    <row r="95" spans="1:11" s="46" customFormat="1" x14ac:dyDescent="0.25">
      <c r="A95" s="58" t="s">
        <v>62</v>
      </c>
      <c r="B95" s="59"/>
      <c r="C95" s="59"/>
      <c r="D95" s="59"/>
      <c r="E95" s="59"/>
      <c r="F95" s="60"/>
      <c r="G95" s="18"/>
      <c r="H95" s="18"/>
      <c r="I95" s="18"/>
      <c r="K95" s="47"/>
    </row>
    <row r="96" spans="1:11" s="46" customFormat="1" x14ac:dyDescent="0.25">
      <c r="A96" s="61" t="s">
        <v>63</v>
      </c>
      <c r="B96" s="62"/>
      <c r="C96" s="62"/>
      <c r="D96" s="62"/>
      <c r="E96" s="62"/>
      <c r="F96" s="63"/>
      <c r="G96" s="18"/>
      <c r="H96" s="18"/>
      <c r="I96" s="18"/>
      <c r="K96" s="47"/>
    </row>
    <row r="97" spans="1:9" ht="31.5" x14ac:dyDescent="0.25">
      <c r="A97" s="19">
        <v>75</v>
      </c>
      <c r="B97" s="45" t="s">
        <v>64</v>
      </c>
      <c r="C97" s="21" t="s">
        <v>11</v>
      </c>
      <c r="D97" s="22">
        <v>1</v>
      </c>
      <c r="E97" s="23"/>
      <c r="F97" s="24"/>
    </row>
    <row r="98" spans="1:9" ht="31.5" x14ac:dyDescent="0.25">
      <c r="A98" s="19">
        <v>76</v>
      </c>
      <c r="B98" s="45" t="s">
        <v>65</v>
      </c>
      <c r="C98" s="21" t="s">
        <v>11</v>
      </c>
      <c r="D98" s="22">
        <v>1</v>
      </c>
      <c r="E98" s="23"/>
      <c r="F98" s="24"/>
    </row>
    <row r="99" spans="1:9" ht="31.5" x14ac:dyDescent="0.25">
      <c r="A99" s="19">
        <v>77</v>
      </c>
      <c r="B99" s="45" t="s">
        <v>66</v>
      </c>
      <c r="C99" s="21" t="s">
        <v>19</v>
      </c>
      <c r="D99" s="22">
        <v>5</v>
      </c>
      <c r="E99" s="23"/>
      <c r="F99" s="24"/>
    </row>
    <row r="100" spans="1:9" ht="31.5" x14ac:dyDescent="0.25">
      <c r="A100" s="19">
        <v>78</v>
      </c>
      <c r="B100" s="45" t="s">
        <v>67</v>
      </c>
      <c r="C100" s="21" t="s">
        <v>19</v>
      </c>
      <c r="D100" s="22">
        <v>8</v>
      </c>
      <c r="E100" s="23"/>
      <c r="F100" s="24"/>
    </row>
    <row r="101" spans="1:9" ht="31.5" x14ac:dyDescent="0.25">
      <c r="A101" s="19">
        <v>79</v>
      </c>
      <c r="B101" s="45" t="s">
        <v>68</v>
      </c>
      <c r="C101" s="21" t="s">
        <v>19</v>
      </c>
      <c r="D101" s="22">
        <v>3</v>
      </c>
      <c r="E101" s="23"/>
      <c r="F101" s="24"/>
    </row>
    <row r="102" spans="1:9" ht="31.5" x14ac:dyDescent="0.25">
      <c r="A102" s="19">
        <v>80</v>
      </c>
      <c r="B102" s="45" t="s">
        <v>69</v>
      </c>
      <c r="C102" s="21" t="s">
        <v>19</v>
      </c>
      <c r="D102" s="22">
        <v>10</v>
      </c>
      <c r="E102" s="23"/>
      <c r="F102" s="24"/>
    </row>
    <row r="103" spans="1:9" ht="31.5" x14ac:dyDescent="0.25">
      <c r="A103" s="19">
        <v>81</v>
      </c>
      <c r="B103" s="45" t="s">
        <v>70</v>
      </c>
      <c r="C103" s="21" t="s">
        <v>71</v>
      </c>
      <c r="D103" s="48">
        <v>12000</v>
      </c>
      <c r="E103" s="23"/>
      <c r="F103" s="24"/>
    </row>
    <row r="104" spans="1:9" x14ac:dyDescent="0.25">
      <c r="A104" s="19">
        <v>82</v>
      </c>
      <c r="B104" s="45" t="s">
        <v>72</v>
      </c>
      <c r="C104" s="21" t="s">
        <v>73</v>
      </c>
      <c r="D104" s="49" t="s">
        <v>80</v>
      </c>
      <c r="E104" s="50"/>
      <c r="F104" s="51"/>
    </row>
    <row r="105" spans="1:9" x14ac:dyDescent="0.25">
      <c r="A105" s="37" t="s">
        <v>76</v>
      </c>
      <c r="B105" s="38"/>
      <c r="C105" s="38"/>
      <c r="D105" s="38"/>
      <c r="E105" s="38"/>
      <c r="F105" s="24">
        <f>SUM(F92:F104)</f>
        <v>0</v>
      </c>
    </row>
    <row r="106" spans="1:9" x14ac:dyDescent="0.25">
      <c r="A106" s="61" t="s">
        <v>74</v>
      </c>
      <c r="B106" s="62"/>
      <c r="C106" s="62"/>
      <c r="D106" s="62"/>
      <c r="E106" s="62"/>
      <c r="F106" s="63"/>
      <c r="G106" s="18"/>
      <c r="H106" s="18"/>
      <c r="I106" s="18"/>
    </row>
    <row r="107" spans="1:9" ht="31.5" x14ac:dyDescent="0.25">
      <c r="A107" s="19">
        <v>83</v>
      </c>
      <c r="B107" s="43" t="s">
        <v>75</v>
      </c>
      <c r="C107" s="21" t="s">
        <v>71</v>
      </c>
      <c r="D107" s="23">
        <v>2000</v>
      </c>
      <c r="E107" s="23"/>
      <c r="F107" s="24"/>
    </row>
    <row r="108" spans="1:9" x14ac:dyDescent="0.25">
      <c r="A108" s="37" t="s">
        <v>77</v>
      </c>
      <c r="B108" s="38"/>
      <c r="C108" s="38"/>
      <c r="D108" s="38"/>
      <c r="E108" s="38"/>
      <c r="F108" s="24">
        <f>SUM(F95:F107)</f>
        <v>0</v>
      </c>
    </row>
    <row r="109" spans="1:9" ht="16.5" thickBot="1" x14ac:dyDescent="0.3">
      <c r="A109" s="52" t="s">
        <v>78</v>
      </c>
      <c r="B109" s="53"/>
      <c r="C109" s="53"/>
      <c r="D109" s="53"/>
      <c r="E109" s="53"/>
      <c r="F109" s="54">
        <f>F108+F105+F94+F79+F66+F46+F30</f>
        <v>0</v>
      </c>
    </row>
    <row r="111" spans="1:9" ht="351" customHeight="1" x14ac:dyDescent="0.25">
      <c r="A111" s="7" t="s">
        <v>81</v>
      </c>
      <c r="B111" s="55"/>
      <c r="C111" s="55"/>
      <c r="D111" s="55"/>
      <c r="E111" s="55"/>
      <c r="F111" s="55"/>
    </row>
    <row r="113" spans="1:1" x14ac:dyDescent="0.25">
      <c r="A113" s="1" t="s">
        <v>82</v>
      </c>
    </row>
    <row r="114" spans="1:1" x14ac:dyDescent="0.25">
      <c r="A114" s="56" t="s">
        <v>83</v>
      </c>
    </row>
    <row r="115" spans="1:1" x14ac:dyDescent="0.25">
      <c r="A115" s="56" t="s">
        <v>84</v>
      </c>
    </row>
    <row r="118" spans="1:1" x14ac:dyDescent="0.25">
      <c r="A118" s="57" t="s">
        <v>85</v>
      </c>
    </row>
    <row r="119" spans="1:1" x14ac:dyDescent="0.25">
      <c r="A119" s="1" t="s">
        <v>86</v>
      </c>
    </row>
  </sheetData>
  <mergeCells count="22">
    <mergeCell ref="A5:F5"/>
    <mergeCell ref="A106:F106"/>
    <mergeCell ref="A108:E108"/>
    <mergeCell ref="A109:E109"/>
    <mergeCell ref="A95:F95"/>
    <mergeCell ref="A96:F96"/>
    <mergeCell ref="D104:F104"/>
    <mergeCell ref="A111:F111"/>
    <mergeCell ref="A94:E94"/>
    <mergeCell ref="A105:E105"/>
    <mergeCell ref="A67:F67"/>
    <mergeCell ref="A79:E79"/>
    <mergeCell ref="A80:F80"/>
    <mergeCell ref="A47:F47"/>
    <mergeCell ref="A48:F48"/>
    <mergeCell ref="A46:E46"/>
    <mergeCell ref="A66:E66"/>
    <mergeCell ref="A30:E30"/>
    <mergeCell ref="A31:F31"/>
    <mergeCell ref="A8:F8"/>
    <mergeCell ref="A9:F9"/>
    <mergeCell ref="A12:F1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Stoian Kotlarov</dc:creator>
  <cp:lastModifiedBy>Stoian Kotlarov</cp:lastModifiedBy>
  <cp:lastPrinted>2025-12-22T12:17:51Z</cp:lastPrinted>
  <dcterms:created xsi:type="dcterms:W3CDTF">2025-12-22T06:40:18Z</dcterms:created>
  <dcterms:modified xsi:type="dcterms:W3CDTF">2025-12-22T12:17:54Z</dcterms:modified>
</cp:coreProperties>
</file>